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  <sheet name="Справочники" sheetId="2" state="hidden" r:id="rId2"/>
  </sheets>
  <definedNames>
    <definedName name="_xlnm.Print_Area" localSheetId="0">'Комм. предл. (Структура НМЦ)'!$A$1:$AD$38</definedName>
  </definedNames>
  <calcPr iterateDelta="0.0001"/>
</workbook>
</file>

<file path=xl/sharedStrings.xml><?xml version="1.0" encoding="utf-8"?>
<sst xmlns="http://schemas.openxmlformats.org/spreadsheetml/2006/main" count="56" uniqueCount="56">
  <si>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</si>
  <si>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</si>
  <si>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</si>
  <si>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</si>
  <si>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</si>
  <si>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</si>
  <si>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</si>
  <si>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</si>
  <si>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</si>
  <si>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</si>
  <si>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</si>
  <si>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</si>
  <si>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</si>
  <si>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</si>
  <si>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</si>
  <si>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</si>
  <si>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</si>
  <si>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</si>
  <si>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r>
      <t xml:space="preserve">Предлагаемая цена одной единицы продукции
(в т.ч. с учетом понижающего коэффициента: 
</t>
    </r>
    <r>
      <rPr>
        <b/>
        <sz val="12"/>
        <color rgb="FF0070C0"/>
        <rFont val="Times New Roman"/>
      </rPr>
      <t xml:space="preserve">P = Nед × K</t>
    </r>
    <r>
      <rPr>
        <b/>
        <sz val="12"/>
        <color theme="1"/>
        <rFont val="Times New Roman"/>
      </rPr>
      <t xml:space="preserve">),
руб. без НДС
</t>
    </r>
    <r>
      <rPr>
        <b/>
        <sz val="12"/>
        <color rgb="FF0070C0"/>
        <rFont val="Times New Roman"/>
      </rPr>
      <t xml:space="preserve"> </t>
    </r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</si>
  <si>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</si>
  <si>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</si>
  <si>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</si>
  <si>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</si>
  <si>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</si>
  <si>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</si>
  <si>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</si>
  <si>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</si>
  <si>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 41.20.20.110 Выполнение работ по текущему ремонту санитарно-бытовых помещений на Хабаровской ТЭЦ-2, г.Хабаровск</t>
  </si>
  <si>
    <t>…</t>
  </si>
  <si>
    <t xml:space="preserve">Национальный режим предоставляется</t>
  </si>
  <si>
    <t>41.20</t>
  </si>
  <si>
    <t xml:space="preserve">условная единица</t>
  </si>
  <si>
    <t xml:space="preserve">не применимо</t>
  </si>
  <si>
    <t xml:space="preserve"> -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</si>
  <si>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</si>
  <si>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</si>
  <si>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</si>
  <si>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t xml:space="preserve">Итого без НДС :</t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</si>
  <si>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</si>
  <si>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</si>
  <si>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</si>
  <si>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</si>
  <si>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</si>
  <si>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</si>
  <si>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</si>
  <si>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</si>
  <si>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</si>
  <si>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 в том числе ячейки в столбцах 6 и 7 (в соответствии с требованиями столбца 7 Структуры НМЦ), 8, 13,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Российской Федерации) и номер реестровой записи.
</t>
    </r>
    <r>
      <rPr>
        <i/>
        <u val="single"/>
        <sz val="12"/>
        <color theme="1"/>
        <rFont val="Times New Roman"/>
      </rPr>
      <t>Примечание</t>
    </r>
    <r>
      <rPr>
        <i/>
        <sz val="12"/>
        <color theme="1"/>
        <rFont val="Times New Roman"/>
      </rPr>
      <t xml:space="preserve">: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 xml:space="preserve">.
В столбце 12 при необходимости указать коррективную ставку НДС в процентах]
</t>
    </r>
    <r>
      <rPr>
        <b/>
        <i/>
        <u val="single"/>
        <sz val="14"/>
        <color theme="1"/>
        <rFont val="Times New Roman"/>
      </rPr>
      <t>ВНИМАНИЕ:</t>
    </r>
    <r>
      <rPr>
        <i/>
        <u val="single"/>
        <sz val="14"/>
        <color theme="1"/>
        <rFont val="Times New Roman"/>
      </rPr>
      <t xml:space="preserve"> 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</si>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</sst>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00"/>
  </numFmts>
  <fonts count="11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2.000000"/>
      <name val="Times New Roman"/>
    </font>
    <font>
      <b/>
      <sz val="12.000000"/>
      <color indexed="64"/>
      <name val="Times New Roman"/>
    </font>
    <font>
      <i/>
      <sz val="10.000000"/>
      <color theme="1"/>
      <name val="Times New Roman"/>
    </font>
    <font>
      <sz val="12.000000"/>
      <color theme="0" tint="-0.14999847407452621"/>
      <name val="Times New Roman"/>
    </font>
    <font>
      <sz val="12.000000"/>
      <color theme="0" tint="-0.499984740745262"/>
      <name val="Times New Roman"/>
    </font>
    <font>
      <sz val="10.000000"/>
      <color theme="1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indexed="65"/>
        <bgColor indexed="26"/>
      </patternFill>
    </fill>
    <fill>
      <patternFill patternType="solid">
        <fgColor theme="0" tint="0"/>
        <bgColor theme="0" tint="0"/>
      </patternFill>
    </fill>
    <fill>
      <patternFill patternType="solid">
        <fgColor rgb="FFE2F0D9"/>
        <bgColor indexed="26"/>
      </patternFill>
    </fill>
    <fill>
      <patternFill patternType="solid">
        <fgColor theme="0"/>
        <bgColor theme="0"/>
      </patternFill>
    </fill>
    <fill>
      <patternFill patternType="solid">
        <fgColor theme="2" tint="-0.099978637043366805"/>
        <bgColor theme="2" tint="-0.099978637043366805"/>
      </patternFill>
    </fill>
  </fills>
  <borders count="2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0" tint="-0.34998626667073579"/>
      </right>
      <top style="thin">
        <color theme="1" tint="0.499984740745262"/>
      </top>
      <bottom style="none"/>
      <diagonal style="none"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 style="none"/>
    </border>
    <border>
      <left style="thin">
        <color theme="0" tint="-0.34998626667073579"/>
      </left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0" tint="-0.34998626667073579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0" tint="-0.34998626667073579"/>
      </right>
      <top style="none"/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5">
    <xf fontId="0" fillId="0" borderId="0" numFmtId="0" xfId="0"/>
    <xf fontId="1" fillId="0" borderId="0" numFmtId="0" xfId="0" applyFont="1" applyAlignment="1">
      <alignment horizontal="left" vertical="top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0" borderId="0" numFmtId="0" xfId="0" applyFont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left" vertical="top"/>
      <protection locked="0"/>
    </xf>
    <xf fontId="1" fillId="2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3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4" fillId="0" borderId="9" numFmtId="0" xfId="0" applyFont="1" applyBorder="1" applyAlignment="1" applyProtection="1">
      <alignment horizontal="center" vertical="top"/>
      <protection locked="0"/>
    </xf>
    <xf fontId="4" fillId="3" borderId="9" numFmtId="0" xfId="0" applyFont="1" applyFill="1" applyBorder="1" applyAlignment="1" applyProtection="1">
      <alignment horizontal="center" vertical="top"/>
      <protection locked="0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9" numFmtId="3" xfId="0" applyNumberFormat="1" applyFont="1" applyBorder="1" applyAlignment="1">
      <alignment horizontal="center" vertical="center"/>
    </xf>
    <xf fontId="5" fillId="4" borderId="10" numFmtId="0" xfId="0" applyFont="1" applyFill="1" applyBorder="1" applyAlignment="1" applyProtection="1">
      <alignment horizontal="left" vertical="center"/>
      <protection hidden="0" locked="0"/>
    </xf>
    <xf fontId="1" fillId="0" borderId="9" numFmtId="4" xfId="0" applyNumberFormat="1" applyFont="1" applyBorder="1" applyAlignment="1">
      <alignment horizontal="right" vertical="center"/>
    </xf>
    <xf fontId="1" fillId="0" borderId="9" numFmtId="160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0" numFmtId="0" xfId="0" applyFont="1" applyAlignment="1" applyProtection="1">
      <alignment horizontal="left" vertical="center" wrapText="1"/>
      <protection locked="0"/>
    </xf>
    <xf fontId="1" fillId="0" borderId="9" numFmtId="0" xfId="0" applyFont="1" applyBorder="1" applyAlignment="1" applyProtection="1">
      <alignment horizontal="left" vertical="center" wrapText="1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1" fillId="0" borderId="9" numFmtId="0" xfId="0" applyFont="1" applyBorder="1" applyAlignment="1" applyProtection="1">
      <alignment horizontal="center" vertical="center" wrapText="1"/>
      <protection locked="0"/>
    </xf>
    <xf fontId="1" fillId="0" borderId="9" numFmtId="3" xfId="0" applyNumberFormat="1" applyFont="1" applyBorder="1" applyAlignment="1" applyProtection="1">
      <alignment horizontal="center" vertical="center"/>
      <protection locked="0"/>
    </xf>
    <xf fontId="5" fillId="3" borderId="9" numFmtId="0" xfId="0" applyFont="1" applyFill="1" applyBorder="1" applyAlignment="1" applyProtection="1">
      <alignment horizontal="center" vertical="center"/>
      <protection locked="0"/>
    </xf>
    <xf fontId="5" fillId="3" borderId="9" numFmtId="0" xfId="0" applyFont="1" applyFill="1" applyBorder="1" applyAlignment="1" applyProtection="1">
      <alignment horizontal="center" vertical="center" wrapText="1"/>
      <protection locked="0"/>
    </xf>
    <xf fontId="1" fillId="5" borderId="0" numFmtId="4" xfId="0" applyNumberFormat="1" applyFont="1" applyFill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3" fillId="0" borderId="11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6" fillId="6" borderId="10" numFmtId="160" xfId="0" applyNumberFormat="1" applyFont="1" applyFill="1" applyBorder="1" applyAlignment="1" applyProtection="1">
      <alignment horizontal="right" vertical="center"/>
      <protection hidden="0" locked="0"/>
    </xf>
    <xf fontId="3" fillId="0" borderId="11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3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left" vertical="center"/>
    </xf>
    <xf fontId="3" fillId="0" borderId="13" numFmtId="4" xfId="0" applyNumberFormat="1" applyFont="1" applyBorder="1" applyAlignment="1">
      <alignment horizontal="right" vertical="center"/>
    </xf>
    <xf fontId="3" fillId="0" borderId="17" numFmtId="0" xfId="0" applyFont="1" applyBorder="1" applyAlignment="1">
      <alignment horizontal="left" vertical="center"/>
    </xf>
    <xf fontId="3" fillId="0" borderId="18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3" fillId="0" borderId="16" numFmtId="0" xfId="0" applyFont="1" applyBorder="1" applyAlignment="1">
      <alignment vertical="center"/>
    </xf>
    <xf fontId="3" fillId="2" borderId="16" numFmtId="9" xfId="0" applyNumberFormat="1" applyFont="1" applyFill="1" applyBorder="1" applyAlignment="1">
      <alignment horizontal="center" vertical="center"/>
    </xf>
    <xf fontId="3" fillId="0" borderId="9" numFmtId="0" xfId="0" applyFont="1" applyBorder="1" applyAlignment="1">
      <alignment horizontal="left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1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2" numFmtId="0" xfId="0" applyFont="1" applyBorder="1" applyAlignment="1">
      <alignment horizontal="right" vertical="center"/>
    </xf>
    <xf fontId="3" fillId="0" borderId="23" numFmtId="0" xfId="0" applyFont="1" applyBorder="1" applyAlignment="1">
      <alignment horizontal="left" vertical="center"/>
    </xf>
    <xf fontId="1" fillId="0" borderId="12" numFmtId="0" xfId="0" applyFont="1" applyBorder="1" applyAlignment="1" applyProtection="1">
      <alignment horizontal="left" vertical="top" wrapText="1"/>
      <protection locked="0"/>
    </xf>
    <xf fontId="1" fillId="2" borderId="7" numFmtId="0" xfId="0" applyFont="1" applyFill="1" applyBorder="1" applyAlignment="1" applyProtection="1">
      <alignment horizontal="center" vertical="top"/>
      <protection locked="0"/>
    </xf>
    <xf fontId="1" fillId="7" borderId="0" numFmtId="0" xfId="0" applyFont="1" applyFill="1" applyAlignment="1" applyProtection="1">
      <alignment vertical="top"/>
      <protection locked="0"/>
    </xf>
    <xf fontId="1" fillId="0" borderId="0" numFmtId="0" xfId="0" applyFont="1" applyAlignment="1">
      <alignment horizontal="center" vertical="top"/>
    </xf>
    <xf fontId="1" fillId="2" borderId="7" numFmtId="0" xfId="0" applyFont="1" applyFill="1" applyBorder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 wrapText="1"/>
      <protection locked="0"/>
    </xf>
    <xf fontId="7" fillId="0" borderId="12" numFmtId="0" xfId="0" applyFont="1" applyBorder="1" applyAlignment="1">
      <alignment horizontal="center" vertical="top"/>
    </xf>
    <xf fontId="7" fillId="0" borderId="0" numFmtId="0" xfId="0" applyFont="1" applyAlignment="1">
      <alignment vertical="top"/>
    </xf>
    <xf fontId="7" fillId="0" borderId="0" numFmtId="0" xfId="0" applyFont="1" applyAlignment="1">
      <alignment horizontal="center" vertical="top"/>
    </xf>
    <xf fontId="2" fillId="0" borderId="0" numFmtId="0" xfId="0" applyFont="1" applyAlignment="1" applyProtection="1">
      <alignment vertical="top" wrapText="1"/>
      <protection locked="0"/>
    </xf>
    <xf fontId="1" fillId="0" borderId="24" numFmtId="0" xfId="0" applyFont="1" applyBorder="1" applyAlignment="1">
      <alignment horizontal="left" vertical="top"/>
    </xf>
    <xf fontId="7" fillId="0" borderId="1" numFmtId="0" xfId="0" applyFont="1" applyBorder="1" applyAlignment="1">
      <alignment horizontal="center" vertical="top"/>
    </xf>
    <xf fontId="1" fillId="0" borderId="1" numFmtId="0" xfId="0" applyFont="1" applyBorder="1" applyAlignment="1">
      <alignment horizontal="left" vertical="top"/>
    </xf>
    <xf fontId="1" fillId="0" borderId="25" numFmtId="0" xfId="0" applyFont="1" applyBorder="1" applyAlignment="1">
      <alignment horizontal="left" vertical="top"/>
    </xf>
    <xf fontId="2" fillId="8" borderId="0" numFmtId="0" xfId="0" applyFont="1" applyFill="1" applyAlignment="1">
      <alignment horizontal="left" vertical="top" wrapText="1"/>
    </xf>
    <xf fontId="8" fillId="0" borderId="0" numFmtId="0" xfId="0" applyFont="1" applyAlignment="1">
      <alignment horizontal="left" vertical="top"/>
    </xf>
    <xf fontId="9" fillId="0" borderId="0" numFmtId="0" xfId="0" applyFont="1" applyAlignment="1">
      <alignment horizontal="left" vertical="top"/>
    </xf>
    <xf fontId="9" fillId="0" borderId="0" numFmtId="0" xfId="0" applyFont="1" applyAlignment="1" applyProtection="1">
      <alignment horizontal="left" vertical="center"/>
      <protection locked="0"/>
    </xf>
    <xf fontId="1" fillId="0" borderId="0" numFmtId="0" xfId="0" applyFont="1" applyAlignment="1">
      <alignment horizontal="left" vertical="top" wrapText="1"/>
    </xf>
    <xf fontId="10" fillId="0" borderId="0" numFmtId="0" xfId="0" applyFont="1"/>
    <xf fontId="10" fillId="0" borderId="0" numFmt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zoomScale="70" workbookViewId="0">
      <selection activeCell="T29" activeCellId="0" sqref="T29:AD30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49.50390625"/>
    <col customWidth="1" min="5" max="5" style="1" width="21.00390625"/>
    <col customWidth="1" min="6" max="6" style="1" width="10.625"/>
    <col customWidth="1" min="7" max="7" style="1" width="13.125"/>
    <col customWidth="1" min="8" max="8" style="1" width="24.25"/>
    <col customWidth="1" min="9" max="9" style="1" width="41"/>
    <col customWidth="1" min="10" max="10" style="1" width="15.50390625"/>
    <col customWidth="1" min="11" max="11" style="1" width="14.75390625"/>
    <col min="12" max="15" style="1" width="18.625"/>
    <col customWidth="1" min="16" max="19" style="1" width="4.625"/>
    <col customWidth="1" min="20" max="20" style="1" width="6.625"/>
    <col customWidth="1" min="21" max="21" style="1" width="49.125"/>
    <col customWidth="1" min="22" max="22" style="1" width="21.25390625"/>
    <col customWidth="1" min="23" max="23" style="1" width="22.50390625"/>
    <col customWidth="1" min="24" max="24" style="1" width="8.625"/>
    <col customWidth="1" min="25" max="25" style="1" width="13.5"/>
    <col customWidth="1" min="26" max="26" style="1" width="40.875"/>
    <col customWidth="1" min="27" max="27" style="1" width="16.625"/>
    <col customWidth="1" min="28" max="28" style="1" width="18.625"/>
    <col customWidth="1" min="29" max="29" style="1" width="16.625"/>
    <col min="30" max="30" style="1" width="18.625"/>
    <col customWidth="1" min="31" max="32" style="1" width="4.625"/>
    <col min="33" max="16384" style="1" width="18.625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ht="15.75" customHeight="1">
      <c r="B3" s="7"/>
      <c r="C3" s="8" t="s">
        <v>0</v>
      </c>
      <c r="D3" s="8"/>
      <c r="E3" s="8"/>
      <c r="F3" s="8"/>
      <c r="G3" s="8"/>
      <c r="H3" s="8"/>
      <c r="I3" s="8"/>
      <c r="P3" s="9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ht="15.75" customHeight="1">
      <c r="B4" s="7"/>
      <c r="C4" s="10" t="s">
        <v>1</v>
      </c>
      <c r="D4" s="10"/>
      <c r="E4" s="10"/>
      <c r="F4" s="10"/>
      <c r="G4" s="10"/>
      <c r="H4" s="8"/>
      <c r="I4" s="8"/>
      <c r="P4" s="9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ht="24" customHeight="1">
      <c r="B5" s="7"/>
      <c r="P5" s="9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9"/>
      <c r="T6" s="13" t="s">
        <v>3</v>
      </c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ht="24" customHeight="1">
      <c r="B7" s="7"/>
      <c r="P7" s="9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ht="24" customHeight="1">
      <c r="B8" s="7"/>
      <c r="C8" s="1" t="s">
        <v>4</v>
      </c>
      <c r="D8" s="1"/>
      <c r="H8" s="14"/>
      <c r="I8" s="14"/>
      <c r="J8" s="14"/>
      <c r="K8" s="14"/>
      <c r="L8" s="14"/>
      <c r="M8" s="11"/>
      <c r="P8" s="9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ht="24" customHeight="1">
      <c r="B9" s="7"/>
      <c r="C9" s="1" t="s">
        <v>5</v>
      </c>
      <c r="D9" s="1"/>
      <c r="H9" s="15"/>
      <c r="I9" s="15"/>
      <c r="J9" s="15"/>
      <c r="K9" s="15"/>
      <c r="L9" s="15"/>
      <c r="M9" s="11"/>
      <c r="P9" s="9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ht="24" customHeight="1">
      <c r="B10" s="7"/>
      <c r="C10" s="1" t="s">
        <v>6</v>
      </c>
      <c r="D10" s="1"/>
      <c r="H10" s="15"/>
      <c r="I10" s="15"/>
      <c r="J10" s="15"/>
      <c r="K10" s="15"/>
      <c r="L10" s="15"/>
      <c r="M10" s="11"/>
      <c r="P10" s="9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>
      <c r="B11" s="7"/>
      <c r="P11" s="9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ht="148.5" customHeight="1">
      <c r="B12" s="7"/>
      <c r="C12" s="16" t="s">
        <v>7</v>
      </c>
      <c r="D12" s="16" t="s">
        <v>8</v>
      </c>
      <c r="E12" s="16" t="s">
        <v>9</v>
      </c>
      <c r="F12" s="16" t="s">
        <v>10</v>
      </c>
      <c r="G12" s="17" t="s">
        <v>11</v>
      </c>
      <c r="H12" s="16" t="s">
        <v>12</v>
      </c>
      <c r="I12" s="16" t="s">
        <v>13</v>
      </c>
      <c r="J12" s="16" t="s">
        <v>14</v>
      </c>
      <c r="K12" s="16" t="s">
        <v>15</v>
      </c>
      <c r="L12" s="16" t="s">
        <v>16</v>
      </c>
      <c r="M12" s="16" t="s">
        <v>17</v>
      </c>
      <c r="N12" s="16" t="s">
        <v>18</v>
      </c>
      <c r="O12" s="16" t="s">
        <v>19</v>
      </c>
      <c r="P12" s="9"/>
      <c r="T12" s="16" t="s">
        <v>7</v>
      </c>
      <c r="U12" s="16" t="s">
        <v>20</v>
      </c>
      <c r="V12" s="16" t="s">
        <v>21</v>
      </c>
      <c r="W12" s="17" t="s">
        <v>22</v>
      </c>
      <c r="X12" s="16" t="s">
        <v>10</v>
      </c>
      <c r="Y12" s="17" t="s">
        <v>11</v>
      </c>
      <c r="Z12" s="18" t="s">
        <v>23</v>
      </c>
      <c r="AA12" s="18" t="s">
        <v>24</v>
      </c>
      <c r="AB12" s="16" t="s">
        <v>15</v>
      </c>
      <c r="AC12" s="16" t="s">
        <v>25</v>
      </c>
      <c r="AD12" s="16" t="s">
        <v>26</v>
      </c>
    </row>
    <row r="13" ht="18.75" customHeight="1">
      <c r="B13" s="7"/>
      <c r="C13" s="19">
        <v>1</v>
      </c>
      <c r="D13" s="19">
        <v>2</v>
      </c>
      <c r="E13" s="19">
        <v>3</v>
      </c>
      <c r="F13" s="19">
        <v>4</v>
      </c>
      <c r="G13" s="19">
        <v>5</v>
      </c>
      <c r="H13" s="19">
        <v>6</v>
      </c>
      <c r="I13" s="19">
        <v>7</v>
      </c>
      <c r="J13" s="19">
        <v>8</v>
      </c>
      <c r="K13" s="19">
        <v>9</v>
      </c>
      <c r="L13" s="19">
        <v>10</v>
      </c>
      <c r="M13" s="19">
        <v>11</v>
      </c>
      <c r="N13" s="19">
        <v>12</v>
      </c>
      <c r="O13" s="19">
        <v>13</v>
      </c>
      <c r="P13" s="9"/>
      <c r="T13" s="20">
        <v>1</v>
      </c>
      <c r="U13" s="20">
        <v>2</v>
      </c>
      <c r="V13" s="20">
        <v>3</v>
      </c>
      <c r="W13" s="20">
        <v>4</v>
      </c>
      <c r="X13" s="20">
        <v>5</v>
      </c>
      <c r="Y13" s="20">
        <v>6</v>
      </c>
      <c r="Z13" s="21">
        <v>7</v>
      </c>
      <c r="AA13" s="21">
        <v>8</v>
      </c>
      <c r="AB13" s="20">
        <v>9</v>
      </c>
      <c r="AC13" s="20">
        <v>10</v>
      </c>
      <c r="AD13" s="20">
        <v>11</v>
      </c>
    </row>
    <row r="14" ht="45">
      <c r="B14" s="7"/>
      <c r="C14" s="22">
        <f>T14</f>
        <v>1</v>
      </c>
      <c r="D14" s="23" t="s">
        <v>27</v>
      </c>
      <c r="E14" s="23" t="str">
        <f>V14</f>
        <v xml:space="preserve">Национальный режим предоставляется</v>
      </c>
      <c r="F14" s="24" t="str">
        <f>X14</f>
        <v xml:space="preserve">условная единица</v>
      </c>
      <c r="G14" s="25">
        <f>Y14</f>
        <v>1</v>
      </c>
      <c r="H14" s="26" t="s">
        <v>28</v>
      </c>
      <c r="I14" s="26" t="s">
        <v>28</v>
      </c>
      <c r="J14" s="26" t="s">
        <v>28</v>
      </c>
      <c r="K14" s="22" t="str">
        <f>AB14</f>
        <v>да</v>
      </c>
      <c r="L14" s="27">
        <f>AC14</f>
        <v>9999900</v>
      </c>
      <c r="M14" s="28">
        <f>IF(K14="да",$O$15,1)</f>
        <v>0</v>
      </c>
      <c r="N14" s="27">
        <f>L14*M14</f>
        <v>0</v>
      </c>
      <c r="O14" s="27">
        <f>N14*G14</f>
        <v>0</v>
      </c>
      <c r="P14" s="9"/>
      <c r="T14" s="29">
        <v>1</v>
      </c>
      <c r="U14" s="30" t="s">
        <v>27</v>
      </c>
      <c r="V14" s="31" t="s">
        <v>29</v>
      </c>
      <c r="W14" s="32" t="s">
        <v>30</v>
      </c>
      <c r="X14" s="33" t="s">
        <v>31</v>
      </c>
      <c r="Y14" s="34">
        <v>1</v>
      </c>
      <c r="Z14" s="35" t="s">
        <v>32</v>
      </c>
      <c r="AA14" s="36" t="s">
        <v>33</v>
      </c>
      <c r="AB14" s="29" t="s">
        <v>34</v>
      </c>
      <c r="AC14" s="37">
        <v>9999900</v>
      </c>
      <c r="AD14" s="38">
        <f>AC14*Y14</f>
        <v>9999900</v>
      </c>
    </row>
    <row r="15" ht="24" customHeight="1">
      <c r="B15" s="7"/>
      <c r="C15" s="39" t="s">
        <v>35</v>
      </c>
      <c r="D15" s="40"/>
      <c r="E15" s="40"/>
      <c r="F15" s="40"/>
      <c r="G15" s="40"/>
      <c r="H15" s="40"/>
      <c r="I15" s="40"/>
      <c r="J15" s="40"/>
      <c r="K15" s="40"/>
      <c r="L15" s="40"/>
      <c r="M15" s="41"/>
      <c r="N15" s="41"/>
      <c r="O15" s="42">
        <v>0</v>
      </c>
      <c r="P15" s="9"/>
      <c r="T15" s="43"/>
      <c r="U15" s="44"/>
      <c r="V15" s="44"/>
      <c r="W15" s="44"/>
      <c r="X15" s="44"/>
      <c r="Y15" s="44"/>
      <c r="Z15" s="44"/>
      <c r="AA15" s="44"/>
      <c r="AB15" s="44"/>
      <c r="AC15" s="44"/>
      <c r="AD15" s="45"/>
    </row>
    <row r="16" ht="24" customHeight="1">
      <c r="B16" s="7"/>
      <c r="C16" s="46" t="s">
        <v>36</v>
      </c>
      <c r="D16" s="41"/>
      <c r="E16" s="41"/>
      <c r="F16" s="41"/>
      <c r="G16" s="41"/>
      <c r="H16" s="41"/>
      <c r="I16" s="41"/>
      <c r="J16" s="41"/>
      <c r="K16" s="41"/>
      <c r="L16" s="47"/>
      <c r="M16" s="48" t="s">
        <v>37</v>
      </c>
      <c r="N16" s="48"/>
      <c r="O16" s="49">
        <f>SUM(O14:O14)</f>
        <v>0</v>
      </c>
      <c r="P16" s="9"/>
      <c r="T16" s="46" t="s">
        <v>38</v>
      </c>
      <c r="U16" s="41"/>
      <c r="V16" s="41"/>
      <c r="W16" s="41"/>
      <c r="X16" s="41"/>
      <c r="Y16" s="41"/>
      <c r="Z16" s="47"/>
      <c r="AA16" s="41"/>
      <c r="AB16" s="50" t="s">
        <v>39</v>
      </c>
      <c r="AC16" s="51"/>
      <c r="AD16" s="52">
        <f>SUM(AD14:AD14)</f>
        <v>9999900</v>
      </c>
    </row>
    <row r="17" ht="24" customHeight="1">
      <c r="B17" s="7"/>
      <c r="C17" s="53"/>
      <c r="D17" s="54"/>
      <c r="E17" s="54"/>
      <c r="F17" s="54"/>
      <c r="G17" s="54"/>
      <c r="H17" s="54"/>
      <c r="I17" s="54"/>
      <c r="J17" s="54"/>
      <c r="K17" s="54"/>
      <c r="L17" s="55"/>
      <c r="M17" s="56" t="s">
        <v>40</v>
      </c>
      <c r="N17" s="57">
        <f>AC17</f>
        <v>0.22</v>
      </c>
      <c r="O17" s="49">
        <f>N17*O16</f>
        <v>0</v>
      </c>
      <c r="P17" s="9"/>
      <c r="T17" s="53"/>
      <c r="U17" s="54"/>
      <c r="V17" s="54"/>
      <c r="W17" s="54"/>
      <c r="X17" s="54"/>
      <c r="Y17" s="54"/>
      <c r="Z17" s="55"/>
      <c r="AA17" s="54"/>
      <c r="AB17" s="58" t="s">
        <v>40</v>
      </c>
      <c r="AC17" s="59">
        <v>0.22</v>
      </c>
      <c r="AD17" s="52">
        <f>AC17*AD16</f>
        <v>2199978</v>
      </c>
    </row>
    <row r="18" ht="24" customHeight="1">
      <c r="B18" s="7"/>
      <c r="C18" s="60"/>
      <c r="D18" s="61"/>
      <c r="E18" s="61"/>
      <c r="F18" s="61"/>
      <c r="G18" s="61"/>
      <c r="H18" s="61"/>
      <c r="I18" s="61"/>
      <c r="J18" s="61"/>
      <c r="K18" s="61"/>
      <c r="L18" s="62"/>
      <c r="M18" s="48" t="s">
        <v>41</v>
      </c>
      <c r="N18" s="48"/>
      <c r="O18" s="49">
        <f>SUM(O16:O17)</f>
        <v>0</v>
      </c>
      <c r="P18" s="9"/>
      <c r="T18" s="60"/>
      <c r="U18" s="61"/>
      <c r="V18" s="61"/>
      <c r="W18" s="61"/>
      <c r="X18" s="61"/>
      <c r="Y18" s="61"/>
      <c r="Z18" s="62"/>
      <c r="AA18" s="61"/>
      <c r="AB18" s="63" t="s">
        <v>41</v>
      </c>
      <c r="AC18" s="45"/>
      <c r="AD18" s="52">
        <f>SUM(AD16:AD17)</f>
        <v>12199878</v>
      </c>
    </row>
    <row r="19" ht="40.5" customHeight="1">
      <c r="B19" s="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9"/>
      <c r="T19" s="64" t="s">
        <v>42</v>
      </c>
      <c r="U19" s="64"/>
      <c r="V19" s="64"/>
      <c r="W19" s="64"/>
      <c r="X19" s="64"/>
      <c r="Y19" s="64"/>
      <c r="Z19" s="64"/>
      <c r="AA19" s="64"/>
      <c r="AB19" s="64"/>
      <c r="AC19" s="64"/>
      <c r="AD19" s="64"/>
    </row>
    <row r="20" ht="15.75" customHeight="1">
      <c r="B20" s="7"/>
      <c r="C20" s="65"/>
      <c r="D20" s="65"/>
      <c r="E20" s="65"/>
      <c r="F20" s="66"/>
      <c r="G20" s="66"/>
      <c r="H20" s="65"/>
      <c r="I20" s="67"/>
      <c r="J20" s="68"/>
      <c r="K20" s="67"/>
      <c r="L20" s="1"/>
      <c r="M20" s="66"/>
      <c r="N20" s="66"/>
      <c r="O20" s="66"/>
      <c r="P20" s="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</row>
    <row r="21" ht="15">
      <c r="B21" s="7"/>
      <c r="C21" s="70" t="s">
        <v>43</v>
      </c>
      <c r="D21" s="70"/>
      <c r="E21" s="70"/>
      <c r="F21" s="71"/>
      <c r="G21" s="71"/>
      <c r="H21" s="72" t="s">
        <v>44</v>
      </c>
      <c r="I21" s="67" t="s">
        <v>45</v>
      </c>
      <c r="J21" s="70" t="s">
        <v>46</v>
      </c>
      <c r="K21" s="1"/>
      <c r="L21" s="1"/>
      <c r="M21" s="71"/>
      <c r="N21" s="71"/>
      <c r="O21" s="71"/>
      <c r="P21" s="9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</row>
    <row r="22" ht="16.5" customHeight="1">
      <c r="B22" s="74"/>
      <c r="C22" s="75"/>
      <c r="D22" s="75"/>
      <c r="E22" s="75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7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</row>
    <row r="23" ht="15.7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</row>
    <row r="24" ht="15.75" customHeight="1">
      <c r="B24" s="78" t="s">
        <v>47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</row>
    <row r="25"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</row>
    <row r="26"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</row>
    <row r="27"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</row>
    <row r="28"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</row>
    <row r="29"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</row>
    <row r="30"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</row>
    <row r="31"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</row>
    <row r="32"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</row>
    <row r="33"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</row>
    <row r="34" ht="22.899999999999999" customHeight="1"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</row>
    <row r="35"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</row>
    <row r="36"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</row>
    <row r="37"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</row>
    <row r="38" ht="42.75" customHeight="1"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</row>
    <row r="39">
      <c r="T39" s="1"/>
      <c r="U39" s="79"/>
      <c r="V39" s="1"/>
      <c r="W39" s="1"/>
      <c r="X39" s="79"/>
      <c r="Y39" s="79"/>
      <c r="Z39" s="1"/>
      <c r="AA39" s="1"/>
      <c r="AB39" s="1"/>
      <c r="AC39" s="1"/>
      <c r="AD39" s="1"/>
    </row>
    <row r="40" ht="12.75"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ht="12.75"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ht="12.75"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ht="12.75"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ht="12.75"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1">
    <mergeCell ref="T2:AD4"/>
    <mergeCell ref="C6:O6"/>
    <mergeCell ref="T6:AD6"/>
    <mergeCell ref="C8:D8"/>
    <mergeCell ref="H8:L8"/>
    <mergeCell ref="C9:D9"/>
    <mergeCell ref="H9:L9"/>
    <mergeCell ref="C10:D10"/>
    <mergeCell ref="H10:L10"/>
    <mergeCell ref="C15:N15"/>
    <mergeCell ref="T15:AD15"/>
    <mergeCell ref="C16:L18"/>
    <mergeCell ref="M16:N16"/>
    <mergeCell ref="T16:Z18"/>
    <mergeCell ref="AB16:AC16"/>
    <mergeCell ref="M18:N18"/>
    <mergeCell ref="AB18:AC18"/>
    <mergeCell ref="T19:AD20"/>
    <mergeCell ref="C20:E20"/>
    <mergeCell ref="C21:E22"/>
    <mergeCell ref="B24:P38"/>
  </mergeCells>
  <dataValidations count="3" disablePrompts="0">
    <dataValidation sqref="V14" type="list" allowBlank="1" errorStyle="stop" imeMode="noControl" operator="between" showDropDown="0" showErrorMessage="1" showInputMessage="1">
      <formula1>Справочники!$A$2:$A$6</formula1>
    </dataValidation>
    <dataValidation sqref="Z14" type="list" allowBlank="1" errorStyle="stop" imeMode="noControl" operator="between" showDropDown="0" showErrorMessage="1" showInputMessage="1">
      <formula1>Справочники!$A$9:$A$11</formula1>
    </dataValidation>
    <dataValidation sqref="AA14" type="list" allowBlank="1" errorStyle="stop" imeMode="noControl" operator="between" showDropDown="0" showErrorMessage="1" showInputMessage="1">
      <formula1>Справочники!$A$14:$A$16</formula1>
    </dataValidation>
  </dataValidations>
  <printOptions headings="0" gridLines="0"/>
  <pageMargins left="0.25" right="0.25" top="0.75" bottom="0.75" header="0.29999999999999999" footer="0.29999999999999999"/>
  <pageSetup paperSize="9" scale="25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5E006D-00DE-41E7-A3C3-003800A70063}" type="list" allowBlank="1" errorStyle="stop" imeMode="noControl" operator="between" showDropDown="0" showErrorMessage="1" showInputMessage="1">
          <x14:formula1>
            <xm:f>"да,нет"</xm:f>
          </x14:formula1>
          <xm:sqref>AB14</xm:sqref>
        </x14:dataValidation>
        <x14:dataValidation xr:uid="{001900A6-00FF-41F6-B2E3-004B006700D0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O15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C15" activeCellId="0" sqref="C15"/>
    </sheetView>
  </sheetViews>
  <sheetFormatPr defaultRowHeight="12.75"/>
  <cols>
    <col customWidth="1" min="1" max="1" width="23.625"/>
  </cols>
  <sheetData>
    <row r="2" ht="15">
      <c r="A2" s="80" t="s">
        <v>29</v>
      </c>
      <c r="B2" s="80"/>
    </row>
    <row r="3" ht="15">
      <c r="A3" s="81" t="s">
        <v>48</v>
      </c>
      <c r="B3" s="80"/>
    </row>
    <row r="4" ht="15">
      <c r="A4" s="81" t="s">
        <v>49</v>
      </c>
      <c r="B4" s="80"/>
    </row>
    <row r="5" ht="15">
      <c r="A5" s="81" t="s">
        <v>50</v>
      </c>
      <c r="B5" s="80"/>
    </row>
    <row r="6" ht="15">
      <c r="A6" s="80" t="s">
        <v>51</v>
      </c>
      <c r="B6" s="80"/>
    </row>
    <row r="9" ht="15">
      <c r="A9" s="1" t="s">
        <v>52</v>
      </c>
    </row>
    <row r="10" ht="32.25" customHeight="1">
      <c r="A10" s="82" t="s">
        <v>53</v>
      </c>
    </row>
    <row r="11" ht="15">
      <c r="A11" s="1" t="s">
        <v>32</v>
      </c>
    </row>
    <row r="14">
      <c r="A14" s="83" t="s">
        <v>54</v>
      </c>
    </row>
    <row r="15">
      <c r="A15" s="84" t="s">
        <v>55</v>
      </c>
    </row>
    <row r="16">
      <c r="A16" s="83" t="s">
        <v>33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Р7-Офис/2026.1.1.1805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korneva_oa</cp:lastModifiedBy>
  <cp:revision>6</cp:revision>
  <dcterms:created xsi:type="dcterms:W3CDTF">2023-05-26T08:17:29Z</dcterms:created>
  <dcterms:modified xsi:type="dcterms:W3CDTF">2026-08-03T00:27:43Z</dcterms:modified>
</cp:coreProperties>
</file>